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rv\Обмен\ОТДЕЛ ЗАКУПОК\ГОНОЛЕС\Кран ручной подвесной\"/>
    </mc:Choice>
  </mc:AlternateContent>
  <xr:revisionPtr revIDLastSave="0" documentId="13_ncr:1_{31B36200-FB61-4DB2-AB58-620769D3CF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руд.по сметам" sheetId="3" r:id="rId1"/>
  </sheets>
  <definedNames>
    <definedName name="_xlnm.Print_Area" localSheetId="0">'Оборуд.по сметам'!$A$1:$M$11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3" l="1"/>
  <c r="M10" i="3"/>
</calcChain>
</file>

<file path=xl/sharedStrings.xml><?xml version="1.0" encoding="utf-8"?>
<sst xmlns="http://schemas.openxmlformats.org/spreadsheetml/2006/main" count="19" uniqueCount="19">
  <si>
    <t>Наименование объекта</t>
  </si>
  <si>
    <t>№пп</t>
  </si>
  <si>
    <t>Составлена в ценах на</t>
  </si>
  <si>
    <t>(дата разработки)</t>
  </si>
  <si>
    <t>№по смете</t>
  </si>
  <si>
    <t>Код</t>
  </si>
  <si>
    <t>Наименование материала</t>
  </si>
  <si>
    <t>Единица измерения</t>
  </si>
  <si>
    <t>Количество</t>
  </si>
  <si>
    <t xml:space="preserve">Цена </t>
  </si>
  <si>
    <t xml:space="preserve">Стоимость </t>
  </si>
  <si>
    <t xml:space="preserve"> 1 АВГУСТА 2023 г.</t>
  </si>
  <si>
    <t>19/197."РЕКОНСТРУКЦИЯ ВОДОСБРОСА-ПЛОТИНЫ С МОДЕРНИЗАЦИЕЙ ЗДАНИЯ ГИДРОЭЛЕКТРОСТАНЦИИ "ГОНОЛЕС" НА ЗАСЛАВСКОМ ВОДОХРАНИЛИЩЕ МИНСКИЙ РАЙОН, ЖДАНОВИЧСКИЙ С/С, РАЙОН Д.КАЧИНО" 3-я очередь строительства</t>
  </si>
  <si>
    <t>Смета (расчет предельной стоимости )</t>
  </si>
  <si>
    <t>шт.</t>
  </si>
  <si>
    <t>1.8.МОНТАЖ И ПРИОБРЕТЕНИЕ ГИДРОЭНЕРГЕТИЧЕСКОГО ОБОРУДОВАНИЯ   (ВЗАМЕН Л.СМ. НА СУММУ 1843,377 Т.Р. ПО ЗАМ.ЭКСПЕРТИЗЫ)</t>
  </si>
  <si>
    <t>КРАН РУЧНОЙ ПОДВЕСНОЙ Г/П 5Т ВЫСОТА ПОДЪЕМА 12,0М</t>
  </si>
  <si>
    <t>С-КРАН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</si>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</sst>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[Red]\-#,##0.00\ ;\ "/>
  </numFmts>
  <fonts count="7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1" xfId="0" applyBorder="1"/>
    <xf numFmtId="49" fontId="3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1"/>
  <sheetViews>
    <sheetView tabSelected="1" view="pageBreakPreview" topLeftCell="A4" zoomScale="115" zoomScaleNormal="100" zoomScaleSheetLayoutView="115" workbookViewId="0">
      <selection activeCell="I17" sqref="I17"/>
    </sheetView>
  </sheetViews>
  <sheetFormatPr defaultColWidth="9.33203125" defaultRowHeight="11.25" customHeight="1" x14ac:dyDescent="0.2"/>
  <cols>
    <col min="1" max="2" width="4.83203125" style="1" customWidth="1"/>
    <col min="3" max="3" width="16" style="1" customWidth="1"/>
    <col min="4" max="7" width="8.83203125" style="1" customWidth="1"/>
    <col min="8" max="8" width="9.33203125" style="1"/>
    <col min="9" max="9" width="28.33203125" style="1" customWidth="1"/>
    <col min="10" max="10" width="9.33203125" style="1"/>
    <col min="11" max="11" width="9.5" style="1" bestFit="1" customWidth="1"/>
    <col min="12" max="12" width="12.1640625" style="1" bestFit="1" customWidth="1"/>
    <col min="13" max="13" width="14.33203125" style="1" customWidth="1"/>
    <col min="14" max="16384" width="9.33203125" style="1"/>
  </cols>
  <sheetData>
    <row r="2" spans="1:13" ht="21.75" customHeight="1" x14ac:dyDescent="0.2">
      <c r="D2" s="3" t="s">
        <v>0</v>
      </c>
      <c r="E2" s="6" t="s">
        <v>12</v>
      </c>
      <c r="F2" s="6"/>
      <c r="G2" s="6"/>
      <c r="H2" s="6"/>
      <c r="I2" s="6"/>
      <c r="J2" s="6"/>
      <c r="K2" s="6"/>
      <c r="L2" s="6"/>
      <c r="M2" s="6"/>
    </row>
    <row r="4" spans="1:13" ht="19.350000000000001" customHeight="1" x14ac:dyDescent="0.2">
      <c r="H4" s="2" t="s">
        <v>13</v>
      </c>
    </row>
    <row r="5" spans="1:13" ht="11.25" customHeight="1" x14ac:dyDescent="0.2">
      <c r="D5" s="3" t="s">
        <v>2</v>
      </c>
      <c r="E5" s="4" t="s">
        <v>11</v>
      </c>
      <c r="F5" s="4"/>
    </row>
    <row r="6" spans="1:13" ht="13.5" customHeight="1" x14ac:dyDescent="0.2">
      <c r="E6" s="7" t="s">
        <v>3</v>
      </c>
      <c r="F6" s="7"/>
    </row>
    <row r="7" spans="1:13" ht="48.75" customHeight="1" x14ac:dyDescent="0.2">
      <c r="A7" s="5" t="s">
        <v>1</v>
      </c>
      <c r="B7" s="5" t="s">
        <v>4</v>
      </c>
      <c r="C7" s="5" t="s">
        <v>5</v>
      </c>
      <c r="D7" s="8" t="s">
        <v>6</v>
      </c>
      <c r="E7" s="8"/>
      <c r="F7" s="8"/>
      <c r="G7" s="8"/>
      <c r="H7" s="8"/>
      <c r="I7" s="8"/>
      <c r="J7" s="5" t="s">
        <v>7</v>
      </c>
      <c r="K7" s="5" t="s">
        <v>8</v>
      </c>
      <c r="L7" s="5" t="s">
        <v>9</v>
      </c>
      <c r="M7" s="5" t="s">
        <v>10</v>
      </c>
    </row>
    <row r="8" spans="1:13" ht="14.2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9.75" customHeight="1" x14ac:dyDescent="0.2">
      <c r="A9" s="10" t="s">
        <v>15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15" customHeight="1" x14ac:dyDescent="0.2">
      <c r="A10" s="11">
        <v>11</v>
      </c>
      <c r="B10" s="12"/>
      <c r="C10" s="12" t="s">
        <v>17</v>
      </c>
      <c r="D10" s="13" t="s">
        <v>16</v>
      </c>
      <c r="E10" s="13"/>
      <c r="F10" s="13"/>
      <c r="G10" s="13"/>
      <c r="H10" s="13"/>
      <c r="I10" s="13"/>
      <c r="J10" s="14" t="s">
        <v>14</v>
      </c>
      <c r="K10" s="15">
        <v>1</v>
      </c>
      <c r="L10" s="16">
        <v>25740</v>
      </c>
      <c r="M10" s="17">
        <f>L10*K10</f>
        <v>25740</v>
      </c>
    </row>
    <row r="11" spans="1:13" ht="10.5" customHeight="1" x14ac:dyDescent="0.2">
      <c r="A11" s="9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8">
        <f>M10</f>
        <v>25740</v>
      </c>
    </row>
  </sheetData>
  <mergeCells count="7">
    <mergeCell ref="E2:M2"/>
    <mergeCell ref="E6:F6"/>
    <mergeCell ref="D7:I7"/>
    <mergeCell ref="D10:I10"/>
    <mergeCell ref="A8:M8"/>
    <mergeCell ref="A9:M9"/>
    <mergeCell ref="A11:L11"/>
  </mergeCells>
  <pageMargins left="0.59" right="0.19700000000000001" top="0.39400000000000002" bottom="0.39400000000000002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Оборуд.по сметам</vt:lpstr>
      <vt:lpstr>'Оборуд.по сметам'!Область_печати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2026-04-28T10:29:01Z</cp:lastPrinted>
  <dcterms:created xsi:type="dcterms:W3CDTF">2024-09-30T06:15:41Z</dcterms:created>
  <dcterms:modified xsi:type="dcterms:W3CDTF">2026-04-28T10:29:09Z</dcterms:modified>
</cp:coreProperties>
</file>